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/>
  </bookViews>
  <sheets>
    <sheet name="Лавочкина 2" sheetId="1" r:id="rId1"/>
  </sheets>
  <externalReferences>
    <externalReference r:id="rId2"/>
  </externalReferences>
  <definedNames>
    <definedName name="Z_6E36EA37_049E_4FAE_B719_2847CD16F858_.wvu.Cols" localSheetId="0" hidden="1">'Лавочкина 2'!#REF!,'Лавочкина 2'!#REF!</definedName>
    <definedName name="Z_6E36EA37_049E_4FAE_B719_2847CD16F858_.wvu.Rows" localSheetId="0" hidden="1">'Лавочкина 2'!$42:$45</definedName>
    <definedName name="Z_73C0D023_21BD_4441_8EFA_957546C15799_.wvu.Cols" localSheetId="0" hidden="1">'Лавочкина 2'!#REF!,'Лавочкина 2'!#REF!</definedName>
    <definedName name="Z_73C0D023_21BD_4441_8EFA_957546C15799_.wvu.Rows" localSheetId="0" hidden="1">'Лавочкина 2'!$42:$45</definedName>
    <definedName name="_xlnm.Print_Area" localSheetId="0">'Лавочкина 2'!$A$1:$K$60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F58" i="1" l="1"/>
  <c r="E3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<sst xmlns="http://schemas.openxmlformats.org/spreadsheetml/2006/main" count="62" uniqueCount="53">
  <si>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</si>
  <si>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</si>
  <si>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</si>
  <si>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</si>
  <si>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</si>
  <si>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</si>
  <si>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</si>
  <si>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</si>
  <si>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</si>
  <si>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</si>
  <si>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</si>
  <si>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</si>
  <si>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</si>
  <si>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</si>
  <si>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</si>
  <si>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</si>
  <si>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</si>
  <si>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</si>
  <si>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</si>
  <si>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</si>
  <si>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</si>
  <si>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</si>
  <si>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</si>
  <si>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</si>
  <si>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</si>
  <si>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</si>
  <si>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</si>
  <si>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</si>
  <si>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</si>
  <si>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</si>
  <si>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</si>
  <si>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</si>
  <si>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</si>
  <si>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</si>
  <si>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</si>
  <si>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</si>
  <si>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</si>
  <si>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</si>
  <si>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Лавочкина 2</t>
  </si>
  <si>
    <t>в управлении с 01.03.2011г</t>
  </si>
  <si>
    <t>задолженность с нарастающим итогом с -01.03.2011г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</si>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</sst>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4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40">
          <cell r="W140">
            <v>6510.1392357131845</v>
          </cell>
          <cell r="X140">
            <v>1323.0617831840686</v>
          </cell>
          <cell r="Y140">
            <v>787.21870000000001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4253.9000000000005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Y140">
            <v>23868.231472309784</v>
          </cell>
          <cell r="BB140">
            <v>0</v>
          </cell>
          <cell r="BC140">
            <v>0</v>
          </cell>
          <cell r="CN140">
            <v>10242.951961855742</v>
          </cell>
          <cell r="CO140">
            <v>2099.3583476082549</v>
          </cell>
          <cell r="CP140">
            <v>59.564900000000002</v>
          </cell>
          <cell r="DB140">
            <v>0</v>
          </cell>
          <cell r="DG140">
            <v>8748.6809877705164</v>
          </cell>
          <cell r="DU140">
            <v>24678.54732747138</v>
          </cell>
          <cell r="DV140">
            <v>5118.6751052739428</v>
          </cell>
          <cell r="DW140">
            <v>6163.5715</v>
          </cell>
          <cell r="EK140">
            <v>0</v>
          </cell>
          <cell r="EQ140">
            <v>20612.369052697832</v>
          </cell>
          <cell r="FB140">
            <v>82258.072862715751</v>
          </cell>
          <cell r="FC140">
            <v>16805.18179922516</v>
          </cell>
          <cell r="FD140">
            <v>1235.4546</v>
          </cell>
          <cell r="FL140">
            <v>0</v>
          </cell>
          <cell r="FS140">
            <v>33810.693629067566</v>
          </cell>
          <cell r="FX140">
            <v>86423.824998407072</v>
          </cell>
          <cell r="FY140">
            <v>17627.510541149044</v>
          </cell>
          <cell r="FZ140">
            <v>0</v>
          </cell>
          <cell r="GG140">
            <v>61.2</v>
          </cell>
          <cell r="GL140">
            <v>27220.70350155262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7" zoomScaleNormal="100" zoomScaleSheetLayoutView="70" workbookViewId="0">
      <selection activeCell="F55" sqref="F5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85546875" style="1" customWidth="1"/>
    <col min="7" max="7" width="16.140625" style="1" customWidth="1"/>
    <col min="8" max="8" width="8.42578125" style="1" customWidth="1"/>
    <col min="9" max="16384" width="9.140625" style="1"/>
  </cols>
  <sheetData>
    <row r="1" spans="1:7" ht="18" customHeight="1" x14ac:dyDescent="0.2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">
      <c r="A5" s="72" t="s">
        <v>3</v>
      </c>
      <c r="B5" s="73"/>
      <c r="C5" s="73"/>
      <c r="D5" s="73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75" x14ac:dyDescent="0.25">
      <c r="A9" s="86" t="s">
        <v>8</v>
      </c>
      <c r="B9" s="87"/>
      <c r="C9" s="87"/>
      <c r="D9" s="88"/>
      <c r="E9" s="17">
        <f>SUM(E10:E14)</f>
        <v>1693823.55</v>
      </c>
      <c r="F9" s="17">
        <f t="shared" ref="F9:G9" si="0">SUM(F10:F14)</f>
        <v>1584694.27</v>
      </c>
      <c r="G9" s="17">
        <f t="shared" si="0"/>
        <v>713861.77</v>
      </c>
    </row>
    <row r="10" spans="1:7" ht="13.15" customHeight="1" x14ac:dyDescent="0.25">
      <c r="A10" s="74" t="s">
        <v>9</v>
      </c>
      <c r="B10" s="75"/>
      <c r="C10" s="75"/>
      <c r="D10" s="76"/>
      <c r="E10" s="18">
        <v>809997.15</v>
      </c>
      <c r="F10" s="18">
        <v>738241.17</v>
      </c>
      <c r="G10" s="19">
        <v>319099.53000000003</v>
      </c>
    </row>
    <row r="11" spans="1:7" ht="14.45" customHeight="1" x14ac:dyDescent="0.25">
      <c r="A11" s="74" t="s">
        <v>10</v>
      </c>
      <c r="B11" s="75"/>
      <c r="C11" s="75"/>
      <c r="D11" s="76"/>
      <c r="E11" s="18">
        <v>320508.06</v>
      </c>
      <c r="F11" s="18">
        <v>300038.07</v>
      </c>
      <c r="G11" s="19">
        <v>163285.34</v>
      </c>
    </row>
    <row r="12" spans="1:7" ht="13.9" customHeight="1" x14ac:dyDescent="0.25">
      <c r="A12" s="74" t="s">
        <v>11</v>
      </c>
      <c r="B12" s="75"/>
      <c r="C12" s="75"/>
      <c r="D12" s="76"/>
      <c r="E12" s="18">
        <v>97888.02</v>
      </c>
      <c r="F12" s="18">
        <v>93017.02</v>
      </c>
      <c r="G12" s="19">
        <v>34180.769999999997</v>
      </c>
    </row>
    <row r="13" spans="1:7" ht="13.5" customHeight="1" x14ac:dyDescent="0.25">
      <c r="A13" s="74" t="s">
        <v>12</v>
      </c>
      <c r="B13" s="75"/>
      <c r="C13" s="75"/>
      <c r="D13" s="76"/>
      <c r="E13" s="18">
        <v>115695.35</v>
      </c>
      <c r="F13" s="18">
        <v>111007.92</v>
      </c>
      <c r="G13" s="19">
        <v>35113.949999999997</v>
      </c>
    </row>
    <row r="14" spans="1:7" ht="14.45" customHeight="1" x14ac:dyDescent="0.25">
      <c r="A14" s="67" t="s">
        <v>13</v>
      </c>
      <c r="B14" s="67"/>
      <c r="C14" s="67"/>
      <c r="D14" s="67"/>
      <c r="E14" s="18">
        <v>349734.97</v>
      </c>
      <c r="F14" s="18">
        <v>342390.09</v>
      </c>
      <c r="G14" s="19">
        <v>162182.18</v>
      </c>
    </row>
    <row r="15" spans="1:7" ht="15.75" x14ac:dyDescent="0.25">
      <c r="A15" s="77" t="s">
        <v>41</v>
      </c>
      <c r="B15" s="78"/>
      <c r="C15" s="78"/>
      <c r="D15" s="79"/>
      <c r="E15" s="17">
        <f>SUM(E16:E19)</f>
        <v>822820.08</v>
      </c>
      <c r="F15" s="17">
        <f t="shared" ref="F15:G15" si="1">SUM(F16:F19)</f>
        <v>814055.35999999987</v>
      </c>
      <c r="G15" s="17">
        <f t="shared" si="1"/>
        <v>212889.63</v>
      </c>
    </row>
    <row r="16" spans="1:7" ht="33.6" customHeight="1" x14ac:dyDescent="0.25">
      <c r="A16" s="80" t="s">
        <v>43</v>
      </c>
      <c r="B16" s="81"/>
      <c r="C16" s="81"/>
      <c r="D16" s="82"/>
      <c r="E16" s="18">
        <v>758884.2</v>
      </c>
      <c r="F16" s="18">
        <v>753052.82</v>
      </c>
      <c r="G16" s="19">
        <v>202750.26</v>
      </c>
    </row>
    <row r="17" spans="1:13" ht="15.75" x14ac:dyDescent="0.25">
      <c r="A17" s="67" t="s">
        <v>44</v>
      </c>
      <c r="B17" s="67"/>
      <c r="C17" s="67"/>
      <c r="D17" s="67"/>
      <c r="E17" s="18">
        <v>3724.56</v>
      </c>
      <c r="F17" s="18">
        <v>3566.1</v>
      </c>
      <c r="G17" s="19">
        <v>562.66</v>
      </c>
    </row>
    <row r="18" spans="1:13" ht="15.75" x14ac:dyDescent="0.25">
      <c r="A18" s="67" t="s">
        <v>45</v>
      </c>
      <c r="B18" s="67"/>
      <c r="C18" s="67"/>
      <c r="D18" s="67"/>
      <c r="E18" s="18"/>
      <c r="F18" s="18"/>
      <c r="G18" s="19"/>
    </row>
    <row r="19" spans="1:13" ht="15.75" x14ac:dyDescent="0.25">
      <c r="A19" s="67" t="s">
        <v>46</v>
      </c>
      <c r="B19" s="67"/>
      <c r="C19" s="67"/>
      <c r="D19" s="67"/>
      <c r="E19" s="18">
        <v>60211.32</v>
      </c>
      <c r="F19" s="18">
        <v>57436.44</v>
      </c>
      <c r="G19" s="19">
        <v>9576.7099999999991</v>
      </c>
    </row>
    <row r="20" spans="1:13" ht="15.75" x14ac:dyDescent="0.25">
      <c r="A20" s="66" t="s">
        <v>14</v>
      </c>
      <c r="B20" s="66"/>
      <c r="C20" s="66"/>
      <c r="D20" s="66"/>
      <c r="E20" s="36">
        <f>E21</f>
        <v>5724.18</v>
      </c>
      <c r="F20" s="36">
        <f t="shared" ref="F20:G20" si="2">F21</f>
        <v>5818.93</v>
      </c>
      <c r="G20" s="36">
        <f t="shared" si="2"/>
        <v>2965.81</v>
      </c>
    </row>
    <row r="21" spans="1:13" ht="15.75" x14ac:dyDescent="0.25">
      <c r="A21" s="67" t="s">
        <v>15</v>
      </c>
      <c r="B21" s="67"/>
      <c r="C21" s="67"/>
      <c r="D21" s="67"/>
      <c r="E21" s="18">
        <v>5724.18</v>
      </c>
      <c r="F21" s="18">
        <v>5818.93</v>
      </c>
      <c r="G21" s="19">
        <v>2965.81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  <c r="G23"/>
    </row>
    <row r="24" spans="1:13" ht="15.75" x14ac:dyDescent="0.25">
      <c r="A24" s="38" t="s">
        <v>52</v>
      </c>
      <c r="B24" s="38"/>
      <c r="C24" s="38"/>
      <c r="D24" s="38"/>
      <c r="E24" s="38"/>
      <c r="F24" s="18">
        <v>-186637.19075255317</v>
      </c>
      <c r="G24" s="20"/>
    </row>
    <row r="25" spans="1:13" ht="15.75" customHeight="1" x14ac:dyDescent="0.2">
      <c r="A25" s="60" t="s">
        <v>30</v>
      </c>
      <c r="B25" s="61"/>
      <c r="C25" s="61"/>
      <c r="D25" s="61"/>
      <c r="E25" s="62"/>
      <c r="F25" s="56">
        <f>SUM(F27:F31)</f>
        <v>32488.651191207035</v>
      </c>
    </row>
    <row r="26" spans="1:13" ht="28.5" customHeight="1" x14ac:dyDescent="0.2">
      <c r="A26" s="63"/>
      <c r="B26" s="64"/>
      <c r="C26" s="64"/>
      <c r="D26" s="64"/>
      <c r="E26" s="65"/>
      <c r="F26" s="57"/>
    </row>
    <row r="27" spans="1:13" ht="15.75" hidden="1" x14ac:dyDescent="0.25">
      <c r="A27" s="46" t="s">
        <v>16</v>
      </c>
      <c r="B27" s="41"/>
      <c r="C27" s="41"/>
      <c r="D27" s="41"/>
      <c r="E27" s="42"/>
      <c r="F27" s="26">
        <f>'[1]УК ВР декабрь нар'!W140</f>
        <v>6510.1392357131845</v>
      </c>
      <c r="M27" s="32"/>
    </row>
    <row r="28" spans="1:13" ht="15.75" hidden="1" x14ac:dyDescent="0.25">
      <c r="A28" s="46" t="s">
        <v>31</v>
      </c>
      <c r="B28" s="41"/>
      <c r="C28" s="41"/>
      <c r="D28" s="41"/>
      <c r="E28" s="42"/>
      <c r="F28" s="26">
        <f>'[1]УК ВР декабрь нар'!X140</f>
        <v>1323.0617831840686</v>
      </c>
    </row>
    <row r="29" spans="1:13" ht="15.75" hidden="1" x14ac:dyDescent="0.25">
      <c r="A29" s="46" t="s">
        <v>18</v>
      </c>
      <c r="B29" s="41"/>
      <c r="C29" s="41"/>
      <c r="D29" s="41"/>
      <c r="E29" s="42"/>
      <c r="F29" s="26">
        <f>'[1]УК ВР декабрь нар'!Y140</f>
        <v>787.21870000000001</v>
      </c>
    </row>
    <row r="30" spans="1:13" ht="15.75" hidden="1" x14ac:dyDescent="0.25">
      <c r="A30" s="46" t="s">
        <v>19</v>
      </c>
      <c r="B30" s="41"/>
      <c r="C30" s="41"/>
      <c r="D30" s="41"/>
      <c r="E30" s="42"/>
      <c r="F30" s="26">
        <f>'[1]УК ВР декабрь нар'!AA140+'[1]УК ВР декабрь нар'!AB140+'[1]УК ВР декабрь нар'!AC140+'[1]УК ВР декабрь нар'!AD140+'[1]УК ВР декабрь нар'!AE140+'[1]УК ВР декабрь нар'!AF140+'[1]УК ВР декабрь нар'!AG140+'[1]УК ВР декабрь нар'!AH140+'[1]УК ВР декабрь нар'!AJ140+'[1]УК ВР декабрь нар'!AL140+'[1]УК ВР декабрь нар'!AN140+'[1]УК ВР декабрь нар'!AO140+'[1]УК ВР декабрь нар'!AP140+'[1]УК ВР декабрь нар'!AQ140+'[1]УК ВР декабрь нар'!AR140+'[1]УК ВР декабрь нар'!AT140</f>
        <v>0</v>
      </c>
    </row>
    <row r="31" spans="1:13" ht="36.75" hidden="1" customHeight="1" x14ac:dyDescent="0.25">
      <c r="A31" s="50" t="s">
        <v>32</v>
      </c>
      <c r="B31" s="58"/>
      <c r="C31" s="58"/>
      <c r="D31" s="58"/>
      <c r="E31" s="59"/>
      <c r="F31" s="26">
        <f>'[1]УК ВР декабрь нар'!AY140</f>
        <v>23868.231472309784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56">
        <f>SUM(F34:F38)+115240.12</f>
        <v>197217.73918267767</v>
      </c>
    </row>
    <row r="33" spans="1:13" ht="33" customHeight="1" x14ac:dyDescent="0.2">
      <c r="A33" s="63"/>
      <c r="B33" s="64"/>
      <c r="C33" s="64"/>
      <c r="D33" s="64"/>
      <c r="E33" s="65"/>
      <c r="F33" s="57"/>
    </row>
    <row r="34" spans="1:13" ht="15.75" hidden="1" x14ac:dyDescent="0.25">
      <c r="A34" s="53" t="s">
        <v>16</v>
      </c>
      <c r="B34" s="53"/>
      <c r="C34" s="53"/>
      <c r="D34" s="53"/>
      <c r="E34" s="53"/>
      <c r="F34" s="26">
        <f>'[1]УК ВР декабрь нар'!CN140+'[1]УК ВР декабрь нар'!DU140</f>
        <v>34921.499289327126</v>
      </c>
      <c r="M34" s="32"/>
    </row>
    <row r="35" spans="1:13" ht="15.75" hidden="1" x14ac:dyDescent="0.25">
      <c r="A35" s="53" t="s">
        <v>31</v>
      </c>
      <c r="B35" s="53"/>
      <c r="C35" s="53"/>
      <c r="D35" s="53"/>
      <c r="E35" s="53"/>
      <c r="F35" s="26">
        <f>'[1]УК ВР декабрь нар'!CO140+'[1]УК ВР декабрь нар'!DV140</f>
        <v>7218.0334528821977</v>
      </c>
    </row>
    <row r="36" spans="1:13" ht="15.75" hidden="1" x14ac:dyDescent="0.25">
      <c r="A36" s="53" t="s">
        <v>18</v>
      </c>
      <c r="B36" s="53"/>
      <c r="C36" s="53"/>
      <c r="D36" s="53"/>
      <c r="E36" s="53"/>
      <c r="F36" s="26">
        <f>'[1]УК ВР декабрь нар'!CP140+'[1]УК ВР декабрь нар'!DW140</f>
        <v>6223.1364000000003</v>
      </c>
    </row>
    <row r="37" spans="1:13" ht="15.75" hidden="1" x14ac:dyDescent="0.25">
      <c r="A37" s="53" t="s">
        <v>19</v>
      </c>
      <c r="B37" s="53"/>
      <c r="C37" s="53"/>
      <c r="D37" s="53"/>
      <c r="E37" s="53"/>
      <c r="F37" s="26">
        <f>'[1]УК ВР декабрь нар'!AI140+'[1]УК ВР декабрь нар'!AJ140+'[1]УК ВР декабрь нар'!AS140+'[1]УК ВР декабрь нар'!BC140+'[1]УК ВР декабрь нар'!DB140+'[1]УК ВР декабрь нар'!EK140+'[1]УК ВР декабрь нар'!AM140</f>
        <v>4253.9000000000005</v>
      </c>
    </row>
    <row r="38" spans="1:13" ht="39.75" hidden="1" customHeight="1" x14ac:dyDescent="0.25">
      <c r="A38" s="50" t="s">
        <v>34</v>
      </c>
      <c r="B38" s="51"/>
      <c r="C38" s="51"/>
      <c r="D38" s="51"/>
      <c r="E38" s="52"/>
      <c r="F38" s="26">
        <f>'[1]УК ВР декабрь нар'!DG140+'[1]УК ВР декабрь нар'!EQ140</f>
        <v>29361.050040468348</v>
      </c>
    </row>
    <row r="39" spans="1:13" ht="32.450000000000003" customHeight="1" x14ac:dyDescent="0.25">
      <c r="A39" s="40" t="s">
        <v>35</v>
      </c>
      <c r="B39" s="54"/>
      <c r="C39" s="54"/>
      <c r="D39" s="54"/>
      <c r="E39" s="55"/>
      <c r="F39" s="27">
        <f>SUM(F40:F48)+68992.58</f>
        <v>334435.22193211725</v>
      </c>
    </row>
    <row r="40" spans="1:13" ht="15.6" hidden="1" customHeight="1" x14ac:dyDescent="0.25">
      <c r="A40" s="47" t="s">
        <v>20</v>
      </c>
      <c r="B40" s="48"/>
      <c r="C40" s="48"/>
      <c r="D40" s="48"/>
      <c r="E40" s="49"/>
      <c r="F40" s="26">
        <f>'[1]УК ВР декабрь нар'!FB140+'[1]УК ВР декабрь нар'!FX140</f>
        <v>168681.89786112282</v>
      </c>
      <c r="M40" s="32"/>
    </row>
    <row r="41" spans="1:13" ht="15.75" hidden="1" x14ac:dyDescent="0.25">
      <c r="A41" s="46" t="s">
        <v>31</v>
      </c>
      <c r="B41" s="41"/>
      <c r="C41" s="41"/>
      <c r="D41" s="41"/>
      <c r="E41" s="41"/>
      <c r="F41" s="26">
        <f>'[1]УК ВР декабрь нар'!FC140+'[1]УК ВР декабрь нар'!FY140</f>
        <v>34432.692340374204</v>
      </c>
    </row>
    <row r="42" spans="1:13" ht="15.6" hidden="1" customHeight="1" x14ac:dyDescent="0.25">
      <c r="A42" s="53" t="s">
        <v>21</v>
      </c>
      <c r="B42" s="53"/>
      <c r="C42" s="53"/>
      <c r="D42" s="53"/>
      <c r="E42" s="46"/>
      <c r="F42" s="26"/>
    </row>
    <row r="43" spans="1:13" ht="15.6" hidden="1" customHeight="1" x14ac:dyDescent="0.25">
      <c r="A43" s="46" t="s">
        <v>17</v>
      </c>
      <c r="B43" s="41"/>
      <c r="C43" s="41"/>
      <c r="D43" s="41"/>
      <c r="E43" s="41"/>
      <c r="F43" s="26"/>
    </row>
    <row r="44" spans="1:13" ht="15.6" hidden="1" customHeight="1" x14ac:dyDescent="0.25">
      <c r="A44" s="53" t="s">
        <v>22</v>
      </c>
      <c r="B44" s="53"/>
      <c r="C44" s="53"/>
      <c r="D44" s="53"/>
      <c r="E44" s="46"/>
      <c r="F44" s="26"/>
    </row>
    <row r="45" spans="1:13" ht="15.6" hidden="1" customHeight="1" x14ac:dyDescent="0.25">
      <c r="A45" s="46" t="s">
        <v>17</v>
      </c>
      <c r="B45" s="41"/>
      <c r="C45" s="41"/>
      <c r="D45" s="41"/>
      <c r="E45" s="41"/>
      <c r="F45" s="26"/>
    </row>
    <row r="46" spans="1:13" ht="15.75" hidden="1" x14ac:dyDescent="0.25">
      <c r="A46" s="53" t="s">
        <v>18</v>
      </c>
      <c r="B46" s="53"/>
      <c r="C46" s="53"/>
      <c r="D46" s="53"/>
      <c r="E46" s="46"/>
      <c r="F46" s="26">
        <f>'[1]УК ВР декабрь нар'!FD140+'[1]УК ВР декабрь нар'!FZ140</f>
        <v>1235.4546</v>
      </c>
    </row>
    <row r="47" spans="1:13" ht="15.75" hidden="1" x14ac:dyDescent="0.25">
      <c r="A47" s="46" t="s">
        <v>19</v>
      </c>
      <c r="B47" s="41"/>
      <c r="C47" s="41"/>
      <c r="D47" s="41"/>
      <c r="E47" s="41"/>
      <c r="F47" s="26">
        <f>'[1]УК ВР декабрь нар'!GG140+'[1]УК ВР декабрь нар'!FL140+'[1]УК ВР декабрь нар'!BB140+'[1]УК ВР декабрь нар'!AK140</f>
        <v>61.2</v>
      </c>
    </row>
    <row r="48" spans="1:13" ht="43.5" hidden="1" customHeight="1" x14ac:dyDescent="0.25">
      <c r="A48" s="50" t="s">
        <v>36</v>
      </c>
      <c r="B48" s="51"/>
      <c r="C48" s="51"/>
      <c r="D48" s="51"/>
      <c r="E48" s="52"/>
      <c r="F48" s="26">
        <f>'[1]УК ВР декабрь нар'!FS140+'[1]УК ВР декабрь нар'!GL140</f>
        <v>61031.397130620186</v>
      </c>
    </row>
    <row r="49" spans="1:12" ht="15.6" hidden="1" customHeight="1" x14ac:dyDescent="0.25">
      <c r="A49" s="40" t="s">
        <v>37</v>
      </c>
      <c r="B49" s="41"/>
      <c r="C49" s="41"/>
      <c r="D49" s="41"/>
      <c r="E49" s="42"/>
      <c r="F49" s="33"/>
    </row>
    <row r="50" spans="1:12" ht="15.6" customHeight="1" x14ac:dyDescent="0.25">
      <c r="A50" s="43" t="s">
        <v>47</v>
      </c>
      <c r="B50" s="44"/>
      <c r="C50" s="44"/>
      <c r="D50" s="44"/>
      <c r="E50" s="45"/>
      <c r="F50" s="27">
        <f>F25+F32+F39+F49</f>
        <v>564141.61230600195</v>
      </c>
    </row>
    <row r="51" spans="1:12" ht="15.75" x14ac:dyDescent="0.25">
      <c r="A51" s="34" t="s">
        <v>48</v>
      </c>
      <c r="B51" s="31"/>
      <c r="C51" s="31"/>
      <c r="D51" s="31"/>
      <c r="E51" s="31"/>
      <c r="F51" s="27">
        <f>F52+F53+F54</f>
        <v>119308.9</v>
      </c>
    </row>
    <row r="52" spans="1:12" ht="15.75" x14ac:dyDescent="0.25">
      <c r="A52" s="46" t="s">
        <v>23</v>
      </c>
      <c r="B52" s="41"/>
      <c r="C52" s="41"/>
      <c r="D52" s="41"/>
      <c r="E52" s="41"/>
      <c r="F52" s="26">
        <v>66632.33</v>
      </c>
    </row>
    <row r="53" spans="1:12" ht="18" customHeight="1" x14ac:dyDescent="0.25">
      <c r="A53" s="46" t="s">
        <v>24</v>
      </c>
      <c r="B53" s="41"/>
      <c r="C53" s="41"/>
      <c r="D53" s="41"/>
      <c r="E53" s="41"/>
      <c r="F53" s="26">
        <v>52676.57</v>
      </c>
    </row>
    <row r="54" spans="1:12" ht="15.75" hidden="1" x14ac:dyDescent="0.25">
      <c r="A54" s="47" t="s">
        <v>25</v>
      </c>
      <c r="B54" s="48"/>
      <c r="C54" s="48"/>
      <c r="D54" s="48"/>
      <c r="E54" s="49"/>
      <c r="F54" s="26">
        <v>0</v>
      </c>
      <c r="L54" s="20"/>
    </row>
    <row r="55" spans="1:12" ht="15.75" x14ac:dyDescent="0.25">
      <c r="A55" s="37" t="s">
        <v>49</v>
      </c>
      <c r="B55" s="37"/>
      <c r="C55" s="37"/>
      <c r="D55" s="37"/>
      <c r="E55" s="37"/>
      <c r="F55" s="27">
        <f>F50+F51</f>
        <v>683450.51230600197</v>
      </c>
    </row>
    <row r="56" spans="1:12" ht="15.75" x14ac:dyDescent="0.25">
      <c r="A56" s="38" t="s">
        <v>26</v>
      </c>
      <c r="B56" s="38"/>
      <c r="C56" s="38"/>
      <c r="D56" s="38"/>
      <c r="E56" s="38"/>
      <c r="F56" s="28">
        <f>E16</f>
        <v>758884.2</v>
      </c>
      <c r="H56" s="29"/>
    </row>
    <row r="57" spans="1:12" ht="15.75" x14ac:dyDescent="0.25">
      <c r="A57" s="38" t="s">
        <v>27</v>
      </c>
      <c r="B57" s="38"/>
      <c r="C57" s="38"/>
      <c r="D57" s="38"/>
      <c r="E57" s="38"/>
      <c r="F57" s="27">
        <f>F16</f>
        <v>753052.82</v>
      </c>
      <c r="H57" s="29"/>
    </row>
    <row r="58" spans="1:12" ht="15.75" x14ac:dyDescent="0.25">
      <c r="A58" s="39" t="s">
        <v>28</v>
      </c>
      <c r="B58" s="39"/>
      <c r="C58" s="39"/>
      <c r="D58" s="39"/>
      <c r="E58" s="39"/>
      <c r="F58" s="27">
        <f>F24+F56-F55</f>
        <v>-111203.50305855519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Лавочкина 2</vt:lpstr>
      <vt:lpstr>'Лавочкина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Анна Сапрыкина</cp:lastModifiedBy>
  <cp:lastPrinted>2018-04-10T11:33:34Z</cp:lastPrinted>
  <dcterms:created xsi:type="dcterms:W3CDTF">2013-05-24T09:13:10Z</dcterms:created>
  <dcterms:modified xsi:type="dcterms:W3CDTF">2019-07-16T12:57:39Z</dcterms:modified>
</cp:coreProperties>
</file>